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640" activeTab="1"/>
  </bookViews>
  <sheets>
    <sheet name="инструкция" sheetId="2" r:id="rId1"/>
    <sheet name="протокол" sheetId="1" r:id="rId2"/>
  </sheets>
  <definedNames>
    <definedName name="_xlnm._FilterDatabase" localSheetId="1" hidden="1">протокол!$A$8:$H$8</definedName>
    <definedName name="школы">#REF!</definedName>
  </definedNames>
  <calcPr calcId="124519"/>
</workbook>
</file>

<file path=xl/calcChain.xml><?xml version="1.0" encoding="utf-8"?>
<calcChain xmlns="http://schemas.openxmlformats.org/spreadsheetml/2006/main">
  <c r="F6" i="1"/>
  <c r="G10" s="1"/>
  <c r="G15" l="1"/>
  <c r="G19"/>
  <c r="G14"/>
  <c r="G13"/>
  <c r="G17"/>
  <c r="G16"/>
  <c r="G12"/>
  <c r="G11"/>
  <c r="G18"/>
  <c r="G20"/>
  <c r="G9"/>
  <c r="G4"/>
</calcChain>
</file>

<file path=xl/sharedStrings.xml><?xml version="1.0" encoding="utf-8"?>
<sst xmlns="http://schemas.openxmlformats.org/spreadsheetml/2006/main" count="115" uniqueCount="93">
  <si>
    <t>класс</t>
  </si>
  <si>
    <t>средний процент выполнения заданий</t>
  </si>
  <si>
    <t>№ пп</t>
  </si>
  <si>
    <t>Набранная
сумма
баллов</t>
  </si>
  <si>
    <t>Процент
выполнения</t>
  </si>
  <si>
    <t>Член жюри:</t>
  </si>
  <si>
    <t>ФИО (полностью)</t>
  </si>
  <si>
    <t>Дата заполнения протокола</t>
  </si>
  <si>
    <t>Верхнесинячихинская СОШ №2</t>
  </si>
  <si>
    <t>Верхнесинячихинская СОШ №3</t>
  </si>
  <si>
    <t>Гаранинская ООШ</t>
  </si>
  <si>
    <t>Ельничная ООШ</t>
  </si>
  <si>
    <t>Арамашевская СОШ</t>
  </si>
  <si>
    <t>Бубчиковская СОШ</t>
  </si>
  <si>
    <t>Голубковская СОШ</t>
  </si>
  <si>
    <t>Деевская СОШ</t>
  </si>
  <si>
    <t>Заринская СОШ</t>
  </si>
  <si>
    <t>Ясашинская ООШ</t>
  </si>
  <si>
    <t>Коптеловская СОШ</t>
  </si>
  <si>
    <t>Кировская СОШ</t>
  </si>
  <si>
    <t>Костинская СОШ</t>
  </si>
  <si>
    <t>Клевакинская ООШ</t>
  </si>
  <si>
    <t>Нижнесинячихиинская ООШ</t>
  </si>
  <si>
    <t>Невьянская СОШ</t>
  </si>
  <si>
    <t>Останинская СОШ</t>
  </si>
  <si>
    <t>Самоцветская СОШ</t>
  </si>
  <si>
    <t>Ялунинская СОШ</t>
  </si>
  <si>
    <t>теоретический
тур</t>
  </si>
  <si>
    <t>практический
тур</t>
  </si>
  <si>
    <t>ИНСТРУКЦИЯ ПО ЗАПОЛНЕНИЮ ФОРМЫ ЭЛЕКТРОННОГО ПРОТОКОЛА</t>
  </si>
  <si>
    <t xml:space="preserve">1. </t>
  </si>
  <si>
    <t>ПРЕДМЕТ</t>
  </si>
  <si>
    <t>КЛАСС</t>
  </si>
  <si>
    <t>МАКСИМАЛЬНЫЕ БАЛЛЫ ЗА КАЖДЫЙ ТУР (ЭТАП)</t>
  </si>
  <si>
    <t>ФИО УЧАЩЕГОСЯ</t>
  </si>
  <si>
    <t>НАБРАННЫЕ УЧАЩИМСЯ БАЛЛЫ</t>
  </si>
  <si>
    <t>ПОБЕДИТЕЛЬ (ИЛИ ПРИЗЕР)</t>
  </si>
  <si>
    <t>Наименование школ выбирается из раскрывающегося списка</t>
  </si>
  <si>
    <t>Пронумерованные строки протокола, оставшиеся пустыми, необходимо УДАЛИТЬ!</t>
  </si>
  <si>
    <t>Ячейки, выделенные другими цветами, заполнять НЕ НУЖНО</t>
  </si>
  <si>
    <t>они необходимы для автоматического расчета</t>
  </si>
  <si>
    <t>над таблицей:</t>
  </si>
  <si>
    <t>в таблице:</t>
  </si>
  <si>
    <t>После этого автоматически рассчитывается правильный средний балл по проверяемому предмету и классу.</t>
  </si>
  <si>
    <t>после таблицы</t>
  </si>
  <si>
    <t>ДАТА ЗАПОЛНЕНИЯ ПРОТОКОЛА</t>
  </si>
  <si>
    <t>Щелкните на ячейке в столбце "ОУ", справа появится кнопка списка. Нажмите ее, выберите школу. Если вы ошиблись,
школу можно выбрать заново таким же способом.</t>
  </si>
  <si>
    <t>ФИО ЧЛЕНА ЖЮРИ и ОУ</t>
  </si>
  <si>
    <t>Победители,
призеры</t>
  </si>
  <si>
    <t xml:space="preserve">Проверяющий заполняет по порядку все строки и поля, выделенные ЖЕЛТЫМ </t>
  </si>
  <si>
    <t xml:space="preserve">и иметь самый высокий балл </t>
  </si>
  <si>
    <t>максимальное кол-во баллов за тур(этап)</t>
  </si>
  <si>
    <t>Затем отошлите протокол на электронный адрес zarya_imc@list.ru</t>
  </si>
  <si>
    <t xml:space="preserve">После заполнения протокола сохраните его под другим именем, указав предмет и класс </t>
  </si>
  <si>
    <t>2.</t>
  </si>
  <si>
    <t>3.</t>
  </si>
  <si>
    <t>ПОБЕДИТЕЛЬ должен набрать больше 70% от возможного кол-ва баллов</t>
  </si>
  <si>
    <t>Призер должен набрать больше 70%  от возможного кол-ва баллов</t>
  </si>
  <si>
    <t>Если уч-ся набрал ровно 70% - он НЕ ПРИЗЕР</t>
  </si>
  <si>
    <t>Всего в форме протокола 90 пронумерованных строк. 
Если вы использовали для ввода данных 40 строк, вам необходимо удалить строки с номерами от 41 до 90.
Для этого строки нужно выделить (нажать на серую кнопку с цифрой слева от строки), затем щелкнуть на выделенных строках правой кнопкой мыши и выбрать команду "удалить"</t>
  </si>
  <si>
    <t>(Файл, Сохранить как…  в строке "Имя файла" напишите ПРЕДМЕТ и КЛАСС, нажмите кнопку Сохранить)</t>
  </si>
  <si>
    <t>ПРОВЕРКИ ЗАДАНИЙ ШКОЛЬНОГО ЭТАПА МУНИЦИПАЛЬНОЙ ОЛИМПИАДЫ ШКОЛЬНИКОВ НАЧАЛЬНЫХ КЛАССОВ</t>
  </si>
  <si>
    <t>4.</t>
  </si>
  <si>
    <t>Колонку "рекомендация на мунипальный этап" УДАЛИТЬ для 2 класса</t>
  </si>
  <si>
    <t>ОО (выбирается из 
раскрывающегося списка)</t>
  </si>
  <si>
    <t>Председатель жюри:</t>
  </si>
  <si>
    <t>ОО (выбрать из списка)</t>
  </si>
  <si>
    <t>Протокол школьного этапа муниципальной олимпиады школьников начальных классов 2019/2020 уч.год.</t>
  </si>
  <si>
    <t>Фамилия, имя
участника</t>
  </si>
  <si>
    <t>АНГЛИЙСКИЙ ЯЗЫК</t>
  </si>
  <si>
    <t>Телегина Ольга Александровна</t>
  </si>
  <si>
    <t>Новиков Алексей</t>
  </si>
  <si>
    <t>Толстова Виталия</t>
  </si>
  <si>
    <t>Чечулина Елизавета</t>
  </si>
  <si>
    <t>Пушкарев Кирилл</t>
  </si>
  <si>
    <t>Наумов Григорий</t>
  </si>
  <si>
    <t>Ветлугин Матвей</t>
  </si>
  <si>
    <t>Подкорытов Иван</t>
  </si>
  <si>
    <t>Казанцев Ярослав</t>
  </si>
  <si>
    <t>Маслов Иван</t>
  </si>
  <si>
    <t>Петрякова Карина</t>
  </si>
  <si>
    <t>Белова Дарья</t>
  </si>
  <si>
    <t>Чеблоков Антон</t>
  </si>
  <si>
    <t>Власов Роман</t>
  </si>
  <si>
    <t>Ташкентова Алина</t>
  </si>
  <si>
    <t>Пырина Надежда</t>
  </si>
  <si>
    <t>отсутствующие:</t>
  </si>
  <si>
    <t>ПОБЕДИТЕЛЬ</t>
  </si>
  <si>
    <t>ПРИЗЕР-2</t>
  </si>
  <si>
    <t>ПРИЗЕР-3</t>
  </si>
  <si>
    <t>ПРИЗЕР</t>
  </si>
  <si>
    <t>Одинцова Екатерина Николаевна</t>
  </si>
  <si>
    <t>Мальцева Анапстасия Валерьевна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</si>
</sst>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3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0" xfId="0" applyFill="1" applyBorder="1" applyAlignment="1"/>
    <xf numFmtId="0" fontId="0" fillId="0" borderId="0" xfId="0" applyFill="1" applyBorder="1" applyAlignment="1"/>
    <xf numFmtId="0" fontId="0" fillId="0" borderId="5" xfId="0" applyFill="1" applyBorder="1" applyAlignment="1"/>
    <xf numFmtId="0" fontId="2" fillId="0" borderId="0" xfId="0" applyFont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ont="1" applyAlignment="1"/>
    <xf numFmtId="0" fontId="2" fillId="0" borderId="0" xfId="0" applyFont="1" applyFill="1" applyBorder="1" applyAlignment="1"/>
    <xf numFmtId="0" fontId="0" fillId="3" borderId="0" xfId="0" applyFill="1" applyBorder="1"/>
    <xf numFmtId="0" fontId="0" fillId="3" borderId="5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4" borderId="6" xfId="0" applyFill="1" applyBorder="1"/>
    <xf numFmtId="0" fontId="0" fillId="0" borderId="0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2" fillId="0" borderId="8" xfId="0" applyFont="1" applyBorder="1"/>
    <xf numFmtId="0" fontId="2" fillId="0" borderId="0" xfId="0" applyFont="1" applyFill="1" applyBorder="1"/>
    <xf numFmtId="9" fontId="1" fillId="5" borderId="1" xfId="1" applyFont="1" applyFill="1" applyBorder="1" applyProtection="1">
      <protection hidden="1"/>
    </xf>
    <xf numFmtId="0" fontId="5" fillId="0" borderId="6" xfId="0" applyFont="1" applyBorder="1" applyAlignment="1"/>
    <xf numFmtId="0" fontId="5" fillId="0" borderId="0" xfId="0" applyFont="1" applyBorder="1" applyAlignment="1"/>
    <xf numFmtId="0" fontId="7" fillId="0" borderId="0" xfId="0" applyFont="1" applyFill="1" applyAlignment="1">
      <alignment horizontal="right"/>
    </xf>
    <xf numFmtId="0" fontId="8" fillId="3" borderId="1" xfId="0" applyFont="1" applyFill="1" applyBorder="1" applyAlignment="1">
      <alignment horizontal="center" vertical="center" textRotation="90" wrapText="1"/>
    </xf>
    <xf numFmtId="0" fontId="9" fillId="2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10" fillId="3" borderId="11" xfId="0" applyFont="1" applyFill="1" applyBorder="1"/>
    <xf numFmtId="0" fontId="13" fillId="3" borderId="12" xfId="0" applyFont="1" applyFill="1" applyBorder="1"/>
    <xf numFmtId="0" fontId="13" fillId="3" borderId="13" xfId="0" applyFont="1" applyFill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0" fillId="3" borderId="14" xfId="0" applyFont="1" applyFill="1" applyBorder="1"/>
    <xf numFmtId="0" fontId="13" fillId="0" borderId="0" xfId="0" applyFont="1" applyAlignment="1"/>
    <xf numFmtId="9" fontId="12" fillId="6" borderId="0" xfId="1" applyFont="1" applyFill="1" applyProtection="1">
      <protection hidden="1"/>
    </xf>
    <xf numFmtId="0" fontId="13" fillId="0" borderId="0" xfId="0" applyFont="1" applyFill="1" applyProtection="1">
      <protection hidden="1"/>
    </xf>
    <xf numFmtId="0" fontId="13" fillId="3" borderId="14" xfId="0" applyFont="1" applyFill="1" applyBorder="1"/>
    <xf numFmtId="0" fontId="12" fillId="2" borderId="14" xfId="0" applyFont="1" applyFill="1" applyBorder="1" applyProtection="1"/>
    <xf numFmtId="0" fontId="13" fillId="0" borderId="0" xfId="0" applyFont="1" applyFill="1"/>
    <xf numFmtId="0" fontId="9" fillId="0" borderId="0" xfId="0" applyFont="1" applyFill="1" applyAlignment="1">
      <alignment horizontal="right"/>
    </xf>
    <xf numFmtId="0" fontId="13" fillId="0" borderId="0" xfId="0" applyFont="1" applyFill="1" applyBorder="1"/>
    <xf numFmtId="0" fontId="12" fillId="0" borderId="0" xfId="0" applyFont="1" applyFill="1" applyBorder="1" applyProtection="1"/>
    <xf numFmtId="0" fontId="11" fillId="0" borderId="0" xfId="0" applyFont="1" applyAlignment="1">
      <alignment vertical="top"/>
    </xf>
    <xf numFmtId="0" fontId="14" fillId="0" borderId="1" xfId="0" applyFont="1" applyBorder="1" applyAlignment="1">
      <alignment horizontal="left"/>
    </xf>
    <xf numFmtId="0" fontId="13" fillId="7" borderId="15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top" wrapText="1"/>
    </xf>
    <xf numFmtId="0" fontId="13" fillId="0" borderId="0" xfId="0" applyFont="1" applyBorder="1"/>
    <xf numFmtId="0" fontId="13" fillId="3" borderId="0" xfId="0" applyFont="1" applyFill="1"/>
    <xf numFmtId="0" fontId="0" fillId="0" borderId="1" xfId="0" applyBorder="1"/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8" borderId="0" xfId="0" applyFont="1" applyFill="1" applyAlignment="1">
      <alignment horizontal="center"/>
    </xf>
    <xf numFmtId="0" fontId="13" fillId="8" borderId="0" xfId="0" applyFont="1" applyFill="1" applyAlignment="1"/>
    <xf numFmtId="0" fontId="13" fillId="8" borderId="0" xfId="0" applyFont="1" applyFill="1"/>
    <xf numFmtId="0" fontId="13" fillId="8" borderId="0" xfId="0" applyFont="1" applyFill="1" applyBorder="1"/>
    <xf numFmtId="14" fontId="13" fillId="8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7"/>
  <sheetViews>
    <sheetView workbookViewId="0">
      <selection activeCell="C32" sqref="C32"/>
    </sheetView>
  </sheetViews>
  <sheetFormatPr defaultRowHeight="15"/>
  <sheetData>
    <row r="1" spans="1:14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8.75">
      <c r="A2" s="70" t="s">
        <v>29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9"/>
      <c r="N2" s="10"/>
    </row>
    <row r="3" spans="1:14" ht="15.75">
      <c r="A3" s="36" t="s">
        <v>61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9"/>
      <c r="N3" s="10"/>
    </row>
    <row r="4" spans="1:14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</row>
    <row r="5" spans="1:14">
      <c r="A5" s="29" t="s">
        <v>30</v>
      </c>
      <c r="B5" s="9" t="s">
        <v>49</v>
      </c>
      <c r="C5" s="9"/>
      <c r="D5" s="9"/>
      <c r="E5" s="9"/>
      <c r="F5" s="9"/>
      <c r="G5" s="9"/>
      <c r="H5" s="9"/>
      <c r="I5" s="9"/>
      <c r="J5" s="21" t="s">
        <v>41</v>
      </c>
      <c r="K5" s="9"/>
      <c r="L5" s="13"/>
      <c r="M5" s="13"/>
      <c r="N5" s="14"/>
    </row>
    <row r="6" spans="1:14">
      <c r="A6" s="11"/>
      <c r="B6" s="9"/>
      <c r="C6" s="9"/>
      <c r="D6" s="9"/>
      <c r="E6" s="9"/>
      <c r="F6" s="9"/>
      <c r="G6" s="9"/>
      <c r="H6" s="9"/>
      <c r="I6" s="21">
        <v>1</v>
      </c>
      <c r="J6" s="12" t="s">
        <v>31</v>
      </c>
      <c r="K6" s="9"/>
      <c r="L6" s="13"/>
      <c r="M6" s="13"/>
      <c r="N6" s="14"/>
    </row>
    <row r="7" spans="1:14">
      <c r="A7" s="11"/>
      <c r="B7" s="9" t="s">
        <v>39</v>
      </c>
      <c r="C7" s="9"/>
      <c r="D7" s="9"/>
      <c r="E7" s="9"/>
      <c r="F7" s="9"/>
      <c r="G7" s="9"/>
      <c r="H7" s="9"/>
      <c r="I7" s="21">
        <v>2</v>
      </c>
      <c r="J7" s="12" t="s">
        <v>32</v>
      </c>
      <c r="K7" s="22"/>
      <c r="L7" s="19"/>
      <c r="M7" s="19"/>
      <c r="N7" s="20"/>
    </row>
    <row r="8" spans="1:14">
      <c r="A8" s="11"/>
      <c r="B8" s="9" t="s">
        <v>40</v>
      </c>
      <c r="C8" s="9"/>
      <c r="D8" s="9"/>
      <c r="E8" s="9"/>
      <c r="F8" s="9"/>
      <c r="G8" s="9"/>
      <c r="H8" s="9"/>
      <c r="I8" s="21">
        <v>3</v>
      </c>
      <c r="J8" s="18" t="s">
        <v>33</v>
      </c>
      <c r="K8" s="26"/>
      <c r="L8" s="18"/>
      <c r="M8" s="12"/>
      <c r="N8" s="27"/>
    </row>
    <row r="9" spans="1:14">
      <c r="A9" s="11"/>
      <c r="B9" s="9"/>
      <c r="C9" s="9"/>
      <c r="D9" s="9"/>
      <c r="E9" s="9"/>
      <c r="F9" s="9"/>
      <c r="G9" s="9"/>
      <c r="H9" s="9"/>
      <c r="I9" s="21"/>
      <c r="J9" s="21" t="s">
        <v>42</v>
      </c>
      <c r="K9" s="22"/>
      <c r="L9" s="19"/>
      <c r="M9" s="19"/>
      <c r="N9" s="20"/>
    </row>
    <row r="10" spans="1:14">
      <c r="A10" s="11"/>
      <c r="B10" s="31" t="s">
        <v>56</v>
      </c>
      <c r="C10" s="9"/>
      <c r="D10" s="9"/>
      <c r="E10" s="9"/>
      <c r="F10" s="9"/>
      <c r="G10" s="9"/>
      <c r="H10" s="9"/>
      <c r="I10" s="34">
        <v>4</v>
      </c>
      <c r="J10" s="18" t="s">
        <v>34</v>
      </c>
      <c r="K10" s="26"/>
      <c r="L10" s="19"/>
      <c r="M10" s="19"/>
      <c r="N10" s="28"/>
    </row>
    <row r="11" spans="1:14">
      <c r="A11" s="11"/>
      <c r="B11" s="32" t="s">
        <v>50</v>
      </c>
      <c r="C11" s="9"/>
      <c r="D11" s="9"/>
      <c r="E11" s="9"/>
      <c r="F11" s="9"/>
      <c r="G11" s="9"/>
      <c r="H11" s="9"/>
      <c r="I11" s="34">
        <v>5</v>
      </c>
      <c r="J11" s="18" t="s">
        <v>35</v>
      </c>
      <c r="K11" s="18"/>
      <c r="L11" s="18"/>
      <c r="M11" s="18"/>
      <c r="N11" s="28"/>
    </row>
    <row r="12" spans="1:14">
      <c r="A12" s="11"/>
      <c r="C12" s="9"/>
      <c r="D12" s="9"/>
      <c r="E12" s="9"/>
      <c r="F12" s="9"/>
      <c r="G12" s="9"/>
      <c r="H12" s="9"/>
      <c r="I12" s="34">
        <v>6</v>
      </c>
      <c r="J12" s="18" t="s">
        <v>36</v>
      </c>
      <c r="K12" s="18"/>
      <c r="L12" s="18"/>
      <c r="M12" s="19"/>
      <c r="N12" s="14"/>
    </row>
    <row r="13" spans="1:14" s="5" customFormat="1">
      <c r="A13" s="23"/>
      <c r="B13" s="31" t="s">
        <v>57</v>
      </c>
      <c r="C13" s="22"/>
      <c r="D13" s="22"/>
      <c r="E13" s="22"/>
      <c r="F13" s="22"/>
      <c r="G13" s="22"/>
      <c r="H13" s="22"/>
      <c r="I13" s="34"/>
      <c r="J13" s="25" t="s">
        <v>44</v>
      </c>
      <c r="K13" s="19"/>
      <c r="L13" s="19"/>
      <c r="M13" s="19"/>
      <c r="N13" s="28"/>
    </row>
    <row r="14" spans="1:14">
      <c r="A14" s="11"/>
      <c r="B14" s="32" t="s">
        <v>58</v>
      </c>
      <c r="C14" s="9"/>
      <c r="D14" s="9"/>
      <c r="E14" s="9"/>
      <c r="F14" s="9"/>
      <c r="G14" s="9"/>
      <c r="H14" s="9"/>
      <c r="I14" s="34">
        <v>7</v>
      </c>
      <c r="J14" s="18" t="s">
        <v>47</v>
      </c>
      <c r="K14" s="18"/>
      <c r="L14" s="18"/>
      <c r="M14" s="19"/>
      <c r="N14" s="14"/>
    </row>
    <row r="15" spans="1:14">
      <c r="A15" s="11"/>
      <c r="B15" s="9"/>
      <c r="C15" s="9"/>
      <c r="D15" s="9"/>
      <c r="E15" s="9"/>
      <c r="F15" s="9"/>
      <c r="G15" s="9"/>
      <c r="H15" s="9"/>
      <c r="I15" s="34">
        <v>8</v>
      </c>
      <c r="J15" s="18" t="s">
        <v>45</v>
      </c>
      <c r="K15" s="18"/>
      <c r="L15" s="18"/>
      <c r="M15" s="18"/>
      <c r="N15" s="14"/>
    </row>
    <row r="16" spans="1:14">
      <c r="A16" s="23"/>
      <c r="B16" s="9" t="s">
        <v>37</v>
      </c>
      <c r="C16" s="9"/>
      <c r="D16" s="9"/>
      <c r="E16" s="9"/>
      <c r="F16" s="9"/>
      <c r="G16" s="9"/>
      <c r="H16" s="9"/>
      <c r="I16" s="9"/>
      <c r="J16" s="9"/>
      <c r="K16" s="13"/>
      <c r="L16" s="13"/>
      <c r="M16" s="13"/>
      <c r="N16" s="14"/>
    </row>
    <row r="17" spans="1:14" ht="35.25" customHeight="1">
      <c r="A17" s="11"/>
      <c r="B17" s="68" t="s">
        <v>46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10"/>
    </row>
    <row r="18" spans="1:14">
      <c r="A18" s="1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spans="1:14">
      <c r="A19" s="29" t="s">
        <v>54</v>
      </c>
      <c r="B19" s="9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1:14">
      <c r="A20" s="11"/>
      <c r="B20" s="9" t="s">
        <v>43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spans="1:14">
      <c r="A21" s="1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spans="1:14" ht="54" customHeight="1">
      <c r="A22" s="11"/>
      <c r="B22" s="68" t="s">
        <v>59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</row>
    <row r="23" spans="1:14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>
      <c r="A24" s="29" t="s">
        <v>55</v>
      </c>
      <c r="B24" s="9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>
      <c r="A25" s="11"/>
      <c r="B25" s="9" t="s">
        <v>60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spans="1:14" ht="15.75" thickBot="1">
      <c r="A26" s="15"/>
      <c r="B26" s="33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1:14">
      <c r="A27" t="s">
        <v>62</v>
      </c>
      <c r="B27" s="22" t="s">
        <v>63</v>
      </c>
    </row>
  </sheetData>
  <mergeCells count="3">
    <mergeCell ref="B22:N22"/>
    <mergeCell ref="B17:M17"/>
    <mergeCell ref="A2:L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59"/>
  <sheetViews>
    <sheetView tabSelected="1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E23" sqref="E23:G23"/>
    </sheetView>
  </sheetViews>
  <sheetFormatPr defaultRowHeight="15"/>
  <cols>
    <col min="1" max="1" width="3.140625" customWidth="1"/>
    <col min="2" max="2" width="32.28515625" customWidth="1"/>
    <col min="3" max="3" width="29.85546875" customWidth="1"/>
    <col min="4" max="4" width="7.42578125" customWidth="1"/>
    <col min="5" max="5" width="7.7109375" customWidth="1"/>
    <col min="6" max="6" width="10.85546875" bestFit="1" customWidth="1"/>
    <col min="7" max="7" width="8.28515625" customWidth="1"/>
    <col min="8" max="8" width="9.42578125" customWidth="1"/>
  </cols>
  <sheetData>
    <row r="1" spans="1:8" ht="47.25" customHeight="1" thickBot="1">
      <c r="A1" s="72" t="s">
        <v>67</v>
      </c>
      <c r="B1" s="72"/>
      <c r="C1" s="72"/>
      <c r="D1" s="72"/>
      <c r="E1" s="72"/>
      <c r="F1" s="72"/>
      <c r="G1" s="72"/>
      <c r="H1" s="72"/>
    </row>
    <row r="2" spans="1:8" ht="21" thickBot="1">
      <c r="A2" s="73" t="s">
        <v>31</v>
      </c>
      <c r="B2" s="73"/>
      <c r="C2" s="43" t="s">
        <v>69</v>
      </c>
      <c r="D2" s="44"/>
      <c r="E2" s="44"/>
      <c r="F2" s="44"/>
      <c r="G2" s="44"/>
      <c r="H2" s="45"/>
    </row>
    <row r="3" spans="1:8" ht="21" thickBot="1">
      <c r="A3" s="46"/>
      <c r="B3" s="47" t="s">
        <v>0</v>
      </c>
      <c r="C3" s="48">
        <v>4</v>
      </c>
      <c r="D3" s="46"/>
      <c r="E3" s="46"/>
      <c r="F3" s="46"/>
      <c r="G3" s="46"/>
      <c r="H3" s="46"/>
    </row>
    <row r="4" spans="1:8" ht="28.5" customHeight="1">
      <c r="A4" s="46"/>
      <c r="B4" s="49"/>
      <c r="C4" s="49"/>
      <c r="D4" s="58" t="s">
        <v>1</v>
      </c>
      <c r="E4" s="46"/>
      <c r="F4" s="47"/>
      <c r="G4" s="50">
        <f>AVERAGE(G9:G20)</f>
        <v>0.55303030303030276</v>
      </c>
      <c r="H4" s="46"/>
    </row>
    <row r="5" spans="1:8" ht="28.5" customHeight="1" thickBot="1">
      <c r="A5" s="47"/>
      <c r="B5" s="47"/>
      <c r="C5" s="47"/>
      <c r="D5" s="47"/>
      <c r="E5" s="46"/>
      <c r="F5" s="47"/>
      <c r="G5" s="51"/>
      <c r="H5" s="46"/>
    </row>
    <row r="6" spans="1:8" ht="16.5" thickBot="1">
      <c r="A6" s="46"/>
      <c r="B6" s="46"/>
      <c r="C6" s="38" t="s">
        <v>51</v>
      </c>
      <c r="D6" s="52">
        <v>33</v>
      </c>
      <c r="E6" s="52"/>
      <c r="F6" s="53">
        <f>SUM(D6:E6)</f>
        <v>33</v>
      </c>
      <c r="G6" s="46"/>
      <c r="H6" s="46"/>
    </row>
    <row r="7" spans="1:8" s="5" customFormat="1">
      <c r="A7" s="54"/>
      <c r="B7" s="54"/>
      <c r="C7" s="55"/>
      <c r="D7" s="56"/>
      <c r="E7" s="56"/>
      <c r="F7" s="57"/>
      <c r="G7" s="54"/>
      <c r="H7" s="54"/>
    </row>
    <row r="8" spans="1:8" s="1" customFormat="1" ht="66.75">
      <c r="A8" s="60" t="s">
        <v>2</v>
      </c>
      <c r="B8" s="61" t="s">
        <v>68</v>
      </c>
      <c r="C8" s="62" t="s">
        <v>64</v>
      </c>
      <c r="D8" s="39" t="s">
        <v>27</v>
      </c>
      <c r="E8" s="39" t="s">
        <v>28</v>
      </c>
      <c r="F8" s="40" t="s">
        <v>3</v>
      </c>
      <c r="G8" s="41" t="s">
        <v>4</v>
      </c>
      <c r="H8" s="42" t="s">
        <v>48</v>
      </c>
    </row>
    <row r="9" spans="1:8" s="4" customFormat="1">
      <c r="A9" s="59">
        <v>2</v>
      </c>
      <c r="B9" s="63" t="s">
        <v>71</v>
      </c>
      <c r="C9" s="59" t="s">
        <v>12</v>
      </c>
      <c r="D9" s="3">
        <v>27</v>
      </c>
      <c r="E9" s="3"/>
      <c r="F9" s="3">
        <v>27</v>
      </c>
      <c r="G9" s="35">
        <f>(F9/$F$6)</f>
        <v>0.81818181818181823</v>
      </c>
      <c r="H9" s="67" t="s">
        <v>87</v>
      </c>
    </row>
    <row r="10" spans="1:8" s="4" customFormat="1">
      <c r="A10" s="59">
        <v>23</v>
      </c>
      <c r="B10" s="64" t="s">
        <v>75</v>
      </c>
      <c r="C10" s="59" t="s">
        <v>16</v>
      </c>
      <c r="D10" s="3">
        <v>24</v>
      </c>
      <c r="E10" s="3"/>
      <c r="F10" s="3">
        <v>24</v>
      </c>
      <c r="G10" s="35">
        <f>(F10/$F$6)</f>
        <v>0.72727272727272729</v>
      </c>
      <c r="H10" s="67" t="s">
        <v>88</v>
      </c>
    </row>
    <row r="11" spans="1:8" s="4" customFormat="1">
      <c r="A11" s="59">
        <v>37</v>
      </c>
      <c r="B11" s="64" t="s">
        <v>77</v>
      </c>
      <c r="C11" s="59" t="s">
        <v>9</v>
      </c>
      <c r="D11" s="3">
        <v>23</v>
      </c>
      <c r="E11" s="3"/>
      <c r="F11" s="3">
        <v>23</v>
      </c>
      <c r="G11" s="35">
        <f>(F11/$F$6)</f>
        <v>0.69696969696969702</v>
      </c>
      <c r="H11" s="67" t="s">
        <v>89</v>
      </c>
    </row>
    <row r="12" spans="1:8" s="4" customFormat="1">
      <c r="A12" s="59">
        <v>42</v>
      </c>
      <c r="B12" s="64" t="s">
        <v>79</v>
      </c>
      <c r="C12" s="59" t="s">
        <v>9</v>
      </c>
      <c r="D12" s="3">
        <v>22</v>
      </c>
      <c r="E12" s="3"/>
      <c r="F12" s="3">
        <v>22</v>
      </c>
      <c r="G12" s="35">
        <f>(F12/$F$6)</f>
        <v>0.66666666666666663</v>
      </c>
      <c r="H12" s="67" t="s">
        <v>90</v>
      </c>
    </row>
    <row r="13" spans="1:8" s="4" customFormat="1">
      <c r="A13" s="59">
        <v>38</v>
      </c>
      <c r="B13" s="64" t="s">
        <v>78</v>
      </c>
      <c r="C13" s="59" t="s">
        <v>9</v>
      </c>
      <c r="D13" s="3">
        <v>21</v>
      </c>
      <c r="E13" s="3"/>
      <c r="F13" s="3">
        <v>21</v>
      </c>
      <c r="G13" s="35">
        <f>(F13/$F$6)</f>
        <v>0.63636363636363635</v>
      </c>
      <c r="H13" s="67" t="s">
        <v>90</v>
      </c>
    </row>
    <row r="14" spans="1:8" s="4" customFormat="1">
      <c r="A14" s="59">
        <v>43</v>
      </c>
      <c r="B14" s="64" t="s">
        <v>80</v>
      </c>
      <c r="C14" s="59" t="s">
        <v>9</v>
      </c>
      <c r="D14" s="3">
        <v>18</v>
      </c>
      <c r="E14" s="3"/>
      <c r="F14" s="3">
        <v>18</v>
      </c>
      <c r="G14" s="35">
        <f>(F14/$F$6)</f>
        <v>0.54545454545454541</v>
      </c>
      <c r="H14" s="67" t="s">
        <v>90</v>
      </c>
    </row>
    <row r="15" spans="1:8" s="4" customFormat="1">
      <c r="A15" s="59">
        <v>50</v>
      </c>
      <c r="B15" s="64" t="s">
        <v>82</v>
      </c>
      <c r="C15" s="59" t="s">
        <v>18</v>
      </c>
      <c r="D15" s="3">
        <v>18</v>
      </c>
      <c r="E15" s="3"/>
      <c r="F15" s="3">
        <v>18</v>
      </c>
      <c r="G15" s="35">
        <f>(F15/$F$6)</f>
        <v>0.54545454545454541</v>
      </c>
      <c r="H15" s="67" t="s">
        <v>90</v>
      </c>
    </row>
    <row r="16" spans="1:8" s="4" customFormat="1">
      <c r="A16" s="59">
        <v>46</v>
      </c>
      <c r="B16" s="64" t="s">
        <v>81</v>
      </c>
      <c r="C16" s="59" t="s">
        <v>9</v>
      </c>
      <c r="D16" s="3">
        <v>16</v>
      </c>
      <c r="E16" s="3"/>
      <c r="F16" s="3">
        <v>16</v>
      </c>
      <c r="G16" s="35">
        <f>(F16/$F$6)</f>
        <v>0.48484848484848486</v>
      </c>
      <c r="H16" s="67"/>
    </row>
    <row r="17" spans="1:8" s="4" customFormat="1">
      <c r="A17" s="59">
        <v>36</v>
      </c>
      <c r="B17" s="64" t="s">
        <v>74</v>
      </c>
      <c r="C17" s="59" t="s">
        <v>15</v>
      </c>
      <c r="D17" s="3">
        <v>14</v>
      </c>
      <c r="E17" s="3"/>
      <c r="F17" s="3">
        <v>14</v>
      </c>
      <c r="G17" s="35">
        <f>(F17/$F$6)</f>
        <v>0.42424242424242425</v>
      </c>
      <c r="H17" s="67"/>
    </row>
    <row r="18" spans="1:8" s="4" customFormat="1">
      <c r="A18" s="59">
        <v>35</v>
      </c>
      <c r="B18" s="64" t="s">
        <v>76</v>
      </c>
      <c r="C18" s="59" t="s">
        <v>21</v>
      </c>
      <c r="D18" s="3">
        <v>14</v>
      </c>
      <c r="E18" s="3"/>
      <c r="F18" s="3">
        <v>14</v>
      </c>
      <c r="G18" s="35">
        <f>(F18/$F$6)</f>
        <v>0.42424242424242425</v>
      </c>
      <c r="H18" s="67"/>
    </row>
    <row r="19" spans="1:8" s="4" customFormat="1">
      <c r="A19" s="59">
        <v>9</v>
      </c>
      <c r="B19" s="64" t="s">
        <v>72</v>
      </c>
      <c r="C19" s="59" t="s">
        <v>8</v>
      </c>
      <c r="D19" s="3">
        <v>13</v>
      </c>
      <c r="E19" s="3"/>
      <c r="F19" s="3">
        <v>13</v>
      </c>
      <c r="G19" s="35">
        <f>(F19/$F$6)</f>
        <v>0.39393939393939392</v>
      </c>
      <c r="H19" s="67"/>
    </row>
    <row r="20" spans="1:8" s="4" customFormat="1">
      <c r="A20" s="59">
        <v>11</v>
      </c>
      <c r="B20" s="64" t="s">
        <v>73</v>
      </c>
      <c r="C20" s="59" t="s">
        <v>8</v>
      </c>
      <c r="D20" s="3">
        <v>9</v>
      </c>
      <c r="E20" s="3"/>
      <c r="F20" s="3">
        <v>9</v>
      </c>
      <c r="G20" s="35">
        <f>(F20/$F$6)</f>
        <v>0.27272727272727271</v>
      </c>
      <c r="H20" s="67"/>
    </row>
    <row r="21" spans="1:8" s="4" customFormat="1">
      <c r="A21" s="30"/>
      <c r="B21" s="30"/>
    </row>
    <row r="22" spans="1:8" s="4" customFormat="1">
      <c r="A22" s="65" t="s">
        <v>65</v>
      </c>
      <c r="B22" s="46"/>
      <c r="C22" s="46"/>
      <c r="D22" s="54"/>
      <c r="E22" s="54"/>
      <c r="F22" s="46"/>
      <c r="G22" s="46"/>
    </row>
    <row r="23" spans="1:8" s="4" customFormat="1">
      <c r="A23" s="65"/>
      <c r="B23" s="66" t="s">
        <v>70</v>
      </c>
      <c r="C23" s="66"/>
      <c r="D23" s="46"/>
      <c r="E23" s="81" t="s">
        <v>12</v>
      </c>
      <c r="F23" s="79"/>
      <c r="G23" s="79"/>
      <c r="H23" s="24"/>
    </row>
    <row r="24" spans="1:8" s="4" customFormat="1">
      <c r="A24" s="65"/>
      <c r="B24" s="74" t="s">
        <v>6</v>
      </c>
      <c r="C24" s="74"/>
      <c r="D24" s="49"/>
      <c r="E24" s="49" t="s">
        <v>66</v>
      </c>
      <c r="F24" s="49"/>
      <c r="G24" s="49"/>
      <c r="H24" s="24"/>
    </row>
    <row r="25" spans="1:8" s="4" customFormat="1">
      <c r="A25" s="65" t="s">
        <v>5</v>
      </c>
      <c r="B25" s="46"/>
      <c r="C25" s="46"/>
      <c r="D25" s="54"/>
      <c r="E25" s="54"/>
      <c r="F25" s="46"/>
      <c r="G25" s="46"/>
    </row>
    <row r="26" spans="1:8" s="4" customFormat="1">
      <c r="A26" s="30"/>
      <c r="B26" s="80" t="s">
        <v>91</v>
      </c>
      <c r="C26" s="80"/>
      <c r="D26" s="80"/>
      <c r="E26" s="81" t="s">
        <v>18</v>
      </c>
      <c r="F26" s="79"/>
      <c r="G26" s="80"/>
    </row>
    <row r="27" spans="1:8" s="4" customFormat="1">
      <c r="A27" s="9"/>
      <c r="B27" s="78" t="s">
        <v>92</v>
      </c>
      <c r="C27" s="78"/>
      <c r="D27" s="79"/>
      <c r="E27" s="79" t="s">
        <v>16</v>
      </c>
      <c r="F27" s="79"/>
      <c r="G27" s="80"/>
    </row>
    <row r="28" spans="1:8" s="4" customFormat="1">
      <c r="A28" s="65" t="s">
        <v>7</v>
      </c>
      <c r="B28" s="81"/>
      <c r="C28" s="82">
        <v>43894</v>
      </c>
      <c r="D28" s="80"/>
      <c r="E28" s="80"/>
      <c r="F28" s="80"/>
      <c r="G28" s="80"/>
    </row>
    <row r="29" spans="1:8" s="4" customFormat="1"/>
    <row r="30" spans="1:8" s="4" customFormat="1">
      <c r="B30" t="s">
        <v>86</v>
      </c>
    </row>
    <row r="31" spans="1:8" s="4" customFormat="1" ht="15.75">
      <c r="A31" s="75">
        <v>28</v>
      </c>
      <c r="B31" s="76" t="s">
        <v>84</v>
      </c>
      <c r="C31" s="75" t="s">
        <v>19</v>
      </c>
    </row>
    <row r="32" spans="1:8" s="4" customFormat="1">
      <c r="A32" s="75">
        <v>57</v>
      </c>
      <c r="B32" s="77" t="s">
        <v>83</v>
      </c>
      <c r="C32" s="75" t="s">
        <v>24</v>
      </c>
    </row>
    <row r="33" spans="1:3" s="4" customFormat="1">
      <c r="A33" s="75">
        <v>53</v>
      </c>
      <c r="B33" s="77" t="s">
        <v>85</v>
      </c>
      <c r="C33" s="75" t="s">
        <v>23</v>
      </c>
    </row>
    <row r="34" spans="1:3" s="4" customFormat="1"/>
    <row r="35" spans="1:3" s="4" customFormat="1"/>
    <row r="36" spans="1:3" s="4" customFormat="1"/>
    <row r="37" spans="1:3" s="4" customFormat="1"/>
    <row r="38" spans="1:3" s="4" customFormat="1"/>
    <row r="39" spans="1:3" s="4" customFormat="1"/>
    <row r="40" spans="1:3" s="4" customFormat="1"/>
    <row r="41" spans="1:3" s="4" customFormat="1"/>
    <row r="42" spans="1:3" s="4" customFormat="1"/>
    <row r="43" spans="1:3" s="4" customFormat="1"/>
    <row r="44" spans="1:3" s="4" customFormat="1"/>
    <row r="141" spans="2:2" ht="15.75" hidden="1">
      <c r="B141" s="2" t="s">
        <v>12</v>
      </c>
    </row>
    <row r="142" spans="2:2" ht="15.75" hidden="1">
      <c r="B142" s="2" t="s">
        <v>13</v>
      </c>
    </row>
    <row r="143" spans="2:2" ht="15.75" hidden="1">
      <c r="B143" s="2" t="s">
        <v>8</v>
      </c>
    </row>
    <row r="144" spans="2:2" ht="15.75" hidden="1">
      <c r="B144" s="2" t="s">
        <v>9</v>
      </c>
    </row>
    <row r="145" spans="2:2" ht="15.75" hidden="1">
      <c r="B145" s="2" t="s">
        <v>10</v>
      </c>
    </row>
    <row r="146" spans="2:2" ht="15.75" hidden="1">
      <c r="B146" s="2" t="s">
        <v>14</v>
      </c>
    </row>
    <row r="147" spans="2:2" ht="15.75" hidden="1">
      <c r="B147" s="2" t="s">
        <v>15</v>
      </c>
    </row>
    <row r="148" spans="2:2" ht="15.75" hidden="1">
      <c r="B148" s="2" t="s">
        <v>11</v>
      </c>
    </row>
    <row r="149" spans="2:2" ht="15.75" hidden="1">
      <c r="B149" s="2" t="s">
        <v>16</v>
      </c>
    </row>
    <row r="150" spans="2:2" ht="15.75" hidden="1">
      <c r="B150" s="2" t="s">
        <v>19</v>
      </c>
    </row>
    <row r="151" spans="2:2" ht="15.75" hidden="1">
      <c r="B151" s="2" t="s">
        <v>21</v>
      </c>
    </row>
    <row r="152" spans="2:2" ht="15.75" hidden="1">
      <c r="B152" s="2" t="s">
        <v>18</v>
      </c>
    </row>
    <row r="153" spans="2:2" ht="15.75" hidden="1">
      <c r="B153" s="2" t="s">
        <v>20</v>
      </c>
    </row>
    <row r="154" spans="2:2" ht="15.75" hidden="1">
      <c r="B154" s="2" t="s">
        <v>23</v>
      </c>
    </row>
    <row r="155" spans="2:2" ht="15.75" hidden="1">
      <c r="B155" s="2" t="s">
        <v>22</v>
      </c>
    </row>
    <row r="156" spans="2:2" ht="15.75" hidden="1">
      <c r="B156" s="2" t="s">
        <v>24</v>
      </c>
    </row>
    <row r="157" spans="2:2" ht="15.75" hidden="1">
      <c r="B157" s="2" t="s">
        <v>25</v>
      </c>
    </row>
    <row r="158" spans="2:2" ht="15.75" hidden="1">
      <c r="B158" s="2" t="s">
        <v>26</v>
      </c>
    </row>
    <row r="159" spans="2:2" ht="15.75" hidden="1">
      <c r="B159" s="2" t="s">
        <v>17</v>
      </c>
    </row>
  </sheetData>
  <sortState ref="A9:H20">
    <sortCondition descending="1" ref="G9"/>
  </sortState>
  <mergeCells count="4">
    <mergeCell ref="A1:H1"/>
    <mergeCell ref="A2:B2"/>
    <mergeCell ref="B24:C24"/>
    <mergeCell ref="B27:C27"/>
  </mergeCells>
  <phoneticPr fontId="0" type="noConversion"/>
  <dataValidations count="2">
    <dataValidation type="list" allowBlank="1" showInputMessage="1" showErrorMessage="1" sqref="E23 C31:C33 C9:C20">
      <formula1>$B$141:$B$159</formula1>
    </dataValidation>
    <dataValidation type="list" allowBlank="1" showInputMessage="1" showErrorMessage="1" sqref="E26">
      <formula1>$B$144:$B$162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протокол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кабакова тм</dc:creator>
  <cp:lastModifiedBy>ПК2</cp:lastModifiedBy>
  <cp:lastPrinted>2012-01-25T12:01:48Z</cp:lastPrinted>
  <dcterms:created xsi:type="dcterms:W3CDTF">2010-11-01T08:30:37Z</dcterms:created>
  <dcterms:modified xsi:type="dcterms:W3CDTF">2020-03-04T11:51:11Z</dcterms:modified>
</cp:coreProperties>
</file>